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avlina-VA\Desktop\0183_Поставка кондиц. сплит-систем\"/>
    </mc:Choice>
  </mc:AlternateContent>
  <bookViews>
    <workbookView xWindow="0" yWindow="0" windowWidth="28800" windowHeight="14235"/>
  </bookViews>
  <sheets>
    <sheet name="прил. к ТЗ"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5" i="1" l="1"/>
  <c r="G15" i="1"/>
</calcChain>
</file>

<file path=xl/sharedStrings.xml><?xml version="1.0" encoding="utf-8"?>
<sst xmlns="http://schemas.openxmlformats.org/spreadsheetml/2006/main" count="27" uniqueCount="23">
  <si>
    <t>№ п/п</t>
  </si>
  <si>
    <t>Наименование товара</t>
  </si>
  <si>
    <t>Техническая характеристика</t>
  </si>
  <si>
    <t>Единица измерения</t>
  </si>
  <si>
    <t>Кол-во</t>
  </si>
  <si>
    <t>Документация о закупке</t>
  </si>
  <si>
    <t>Начальная (максимальная) цена единицы товара (НМЦЕ) (руб. с НДС)</t>
  </si>
  <si>
    <t>Начальная (максимальная) цена договора (НМЦД) (руб. с НДС)</t>
  </si>
  <si>
    <t>Итого</t>
  </si>
  <si>
    <t>Составил:</t>
  </si>
  <si>
    <t>Аникин В.А.  инженер ОЛиМТО</t>
  </si>
  <si>
    <t>(3452) 59-64-55, Anikin-VA@te.ru</t>
  </si>
  <si>
    <t>Тобольское ТПО</t>
  </si>
  <si>
    <t>ШТ</t>
  </si>
  <si>
    <t>Филиал АО "Тюменьэнерго" - "Тюменские распределительные сети"</t>
  </si>
  <si>
    <t xml:space="preserve">Напольно-потолочный кондиционер  </t>
  </si>
  <si>
    <t xml:space="preserve">Сплит-система   </t>
  </si>
  <si>
    <t xml:space="preserve">Сплит-система  </t>
  </si>
  <si>
    <t xml:space="preserve">Zanussi ZACU -36 H/MI/N1
Размеры внутреннего блока 990x680x230 мм. 
Размеры наружного блока 866х535х304 мм. 
Выдаваемая мощность при охлаждении 5,0 кВт. 
Выдаваемая мощность при обогреве 5,5 кВт. 
Потребляемая мощность при охлаждении 1,985 кВт. 
Потребляемая мощность при обогреве 1,775 кВт. Уровень шума 37/43 дБ. 
Обслуживаемая площадь 37-52 м2.
Основная комплектность и функции: 4 режима работы: охлаждение, обогрев, вентиляция, осушение, Режим работы Auto, Пульт ИК, Таймер 24, Авторестарт, Самодиагностика, Спиральный компрессор, Подогрев картера, Фазовый монитор, Гидрофильный испаритель, Автоматические вертикальные и горизонтальные жалюзи, Защита от коррозии, Функция Defrost, Защита по давле-нию, Флокированные жалюзи, Универсальные внешние блоки.
</t>
  </si>
  <si>
    <t xml:space="preserve">LS-H18KKA2A/LU-H18KKA2A 
Размеры внутреннего блока 940×205×275 мм. 
Размеры наружного блока 770×300×555 мм. 
Выдаваемая мощность при охлаждении 5.27 кВт. 
Выдаваемая мощность при обогреве 5.56 кВт. 
Потребляемая мощность при охлаждении 1.643 кВт.
Потребляемая мощность при обогреве 1.543 кВт
Уровень шума 58 дБ.
Обслуживаемая площадь 45-53 м2.
Основная комплектность и функции: охлаждение, обогрев, автоматический режим, режим осушения воздуха, Функции Режим Sleep, режим быстрого охлаждения, умный старт, режим сна, качание жалюзи, самодиагностика. авторазморозка. задержка пуска компрессора, инверторное управление. Интеллектуальный пульт ДУ.
</t>
  </si>
  <si>
    <t xml:space="preserve">LS-H12KKA2A/LU-H12KKA2A 
Размеры внутреннего блока 800x275x188 мм. 
Размеры наружного блока 770x555x300 мм. 
Выдаваемая мощность при охлаждении 3,510 кВт. 
Выдаваемая мощность при обогреве 3,660 кВт. 
Потребляемая мощность при охлаждении 1,096 кВт.
Потребляемая мощность при обогреве 1,015 кВт
Уровень шума 25 дБ / 37 дБ.
Обслуживаемая площадь 30-36 м2.
Основная комплектность и функции: охлаждение, вентиляция, обогрев, осушение, режим сна, автоматический, перезапуск, самодиагностика, многоскоростной вентиля-тор, автоматическая разморозка, мягкий старт, горячий старт, регулирование направления воздушного потока, Инверторное управление, Таймер, LED-дисплей: светодиодный, Комплектация:1 шт. Инструкция по эксплуатации, 1 шт. Гарантийный талон, 1 шт. Пульт ДУ.
</t>
  </si>
  <si>
    <t xml:space="preserve">LS-H09KKA2A/LU-H09KKA2A 
Размеры внутреннего блока 
715×250×188 мм. 
Размеры наружного блока 700×550×275 мм. 
Выдаваемая мощность при охлаждении 2.63 кВт
Выдаваемая мощность при обогреве 2.78 кВт. 
Потребляемая мощность при охлаждении 0,822 кВт.
Потребляемая мощность при обогреве 0.771 кВт
Уровень шума 28 дБ.
Обслуживаемая площадь 19-27 м2.
Основная комплектность и функции: охлаждение, обогрев, осушения, автоматический режим, Функции Режим Sleep, Режим быстрого охлаждения, умный старт, режим сна, авторестарт, самодиагностика, авторазморозка, задержка пуска компрессора. Пульт дистанционного управления.
</t>
  </si>
  <si>
    <t>Приложение №1 к Техническому заданию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</si>
</sst>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10"/>
      <color theme="1"/>
      <name val="Times New Roman"/>
      <family val="1"/>
      <charset val="204"/>
    </font>
    <font>
      <sz val="10"/>
      <color theme="1"/>
      <name val="Times New Roman"/>
      <family val="1"/>
      <charset val="204"/>
    </font>
    <font>
      <sz val="10"/>
      <name val="Arial Cyr"/>
      <charset val="204"/>
    </font>
    <font>
      <sz val="10"/>
      <name val="Helv"/>
      <charset val="204"/>
    </font>
    <font>
      <u/>
      <sz val="10"/>
      <color theme="1"/>
      <name val="Times New Roman"/>
      <family val="1"/>
      <charset val="204"/>
    </font>
    <font>
      <sz val="12"/>
      <color theme="1"/>
      <name val="Times New Roman"/>
      <family val="1"/>
      <charset val="204"/>
    </font>
    <font>
      <b/>
      <sz val="12"/>
      <color theme="1"/>
      <name val="Times New Roman"/>
      <family val="1"/>
      <charset val="204"/>
    </font>
    <font>
      <sz val="10"/>
      <name val="Times New Roman"/>
      <family val="1"/>
      <charset val="204"/>
    </font>
    <font>
      <sz val="11"/>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3" fillId="0" borderId="0"/>
    <xf numFmtId="0" fontId="4" fillId="0" borderId="0"/>
  </cellStyleXfs>
  <cellXfs count="28">
    <xf numFmtId="0" fontId="0" fillId="0" borderId="0" xfId="0"/>
    <xf numFmtId="4" fontId="2" fillId="0" borderId="0" xfId="0" applyNumberFormat="1" applyFont="1"/>
    <xf numFmtId="0" fontId="2" fillId="0" borderId="0" xfId="0" applyFont="1"/>
    <xf numFmtId="4" fontId="1" fillId="0" borderId="0" xfId="0" applyNumberFormat="1" applyFont="1"/>
    <xf numFmtId="0" fontId="1" fillId="0" borderId="0" xfId="0" applyFont="1"/>
    <xf numFmtId="0" fontId="5" fillId="0" borderId="0" xfId="0" applyFont="1"/>
    <xf numFmtId="0" fontId="6" fillId="0" borderId="0" xfId="0" applyFont="1" applyAlignment="1">
      <alignment horizontal="right"/>
    </xf>
    <xf numFmtId="0" fontId="7" fillId="0" borderId="1" xfId="0" applyFont="1" applyBorder="1" applyAlignment="1">
      <alignment horizontal="center" vertical="center"/>
    </xf>
    <xf numFmtId="0" fontId="7" fillId="0" borderId="1" xfId="0" applyFont="1" applyBorder="1"/>
    <xf numFmtId="0" fontId="6" fillId="0" borderId="0" xfId="0" applyFont="1"/>
    <xf numFmtId="0" fontId="7" fillId="0" borderId="1" xfId="0" applyFont="1" applyBorder="1" applyAlignment="1">
      <alignment horizontal="center" vertical="top" wrapText="1"/>
    </xf>
    <xf numFmtId="0" fontId="2" fillId="0" borderId="1" xfId="0" applyFont="1" applyBorder="1" applyAlignment="1">
      <alignment horizontal="center" vertical="center"/>
    </xf>
    <xf numFmtId="0" fontId="8" fillId="0" borderId="5" xfId="1" applyFont="1" applyFill="1" applyBorder="1" applyAlignment="1">
      <alignment vertical="center"/>
    </xf>
    <xf numFmtId="3" fontId="7" fillId="0" borderId="1" xfId="0" applyNumberFormat="1" applyFont="1" applyBorder="1" applyAlignment="1">
      <alignment horizontal="center"/>
    </xf>
    <xf numFmtId="0" fontId="8" fillId="0" borderId="5" xfId="1" applyFont="1" applyFill="1" applyBorder="1" applyAlignment="1">
      <alignment horizontal="center" vertical="center"/>
    </xf>
    <xf numFmtId="0" fontId="8" fillId="0" borderId="5" xfId="1" applyNumberFormat="1" applyFont="1" applyFill="1" applyBorder="1" applyAlignment="1">
      <alignment horizontal="center" vertical="center"/>
    </xf>
    <xf numFmtId="0" fontId="8" fillId="0" borderId="1" xfId="1" applyFont="1" applyFill="1" applyBorder="1" applyAlignment="1">
      <alignment horizontal="center" vertical="center"/>
    </xf>
    <xf numFmtId="4" fontId="9" fillId="0" borderId="1" xfId="1"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NumberFormat="1" applyFont="1" applyFill="1" applyBorder="1" applyAlignment="1">
      <alignment horizontal="center" vertical="center" wrapText="1"/>
    </xf>
    <xf numFmtId="4" fontId="8" fillId="0" borderId="1" xfId="1" applyNumberFormat="1" applyFont="1" applyFill="1" applyBorder="1" applyAlignment="1">
      <alignment horizontal="center" vertical="center"/>
    </xf>
    <xf numFmtId="3" fontId="7" fillId="0" borderId="1" xfId="0" applyNumberFormat="1" applyFont="1" applyBorder="1" applyAlignment="1">
      <alignment horizontal="center" vertical="center"/>
    </xf>
    <xf numFmtId="0" fontId="8" fillId="0" borderId="5" xfId="1" applyFont="1" applyFill="1" applyBorder="1" applyAlignment="1">
      <alignment vertical="center" wrapText="1"/>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7" fillId="0" borderId="0" xfId="0" applyFont="1" applyAlignment="1">
      <alignment horizontal="right"/>
    </xf>
    <xf numFmtId="0" fontId="7" fillId="0" borderId="1" xfId="0" applyFont="1" applyBorder="1" applyAlignment="1">
      <alignment horizontal="center" vertical="top" wrapText="1"/>
    </xf>
  </cellXfs>
  <cellStyles count="3">
    <cellStyle name="Обычный" xfId="0" builtinId="0"/>
    <cellStyle name="Обычный 2" xfId="1"/>
    <cellStyle name="Стиль 1" xfId="2"/>
  </cellStyles>
  <dxfs count="1">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
  <sheetViews>
    <sheetView tabSelected="1" topLeftCell="A4" zoomScaleNormal="100" zoomScaleSheetLayoutView="100" workbookViewId="0">
      <selection activeCell="F10" sqref="F10"/>
    </sheetView>
  </sheetViews>
  <sheetFormatPr defaultColWidth="9.140625" defaultRowHeight="12.75" x14ac:dyDescent="0.2"/>
  <cols>
    <col min="1" max="1" width="6.140625" style="2" customWidth="1"/>
    <col min="2" max="2" width="37.140625" style="2" bestFit="1" customWidth="1"/>
    <col min="3" max="3" width="41.140625" style="2" bestFit="1" customWidth="1"/>
    <col min="4" max="4" width="12.5703125" style="2" customWidth="1"/>
    <col min="5" max="5" width="14.140625" style="2" customWidth="1"/>
    <col min="6" max="6" width="18.7109375" style="2" customWidth="1"/>
    <col min="7" max="7" width="29" style="2" customWidth="1"/>
    <col min="8" max="8" width="10" style="1" bestFit="1" customWidth="1"/>
    <col min="9" max="9" width="10.42578125" style="2" bestFit="1" customWidth="1"/>
    <col min="10" max="16384" width="9.140625" style="2"/>
  </cols>
  <sheetData>
    <row r="1" spans="1:9" ht="15.75" x14ac:dyDescent="0.25">
      <c r="A1" s="9"/>
      <c r="B1" s="9"/>
      <c r="C1" s="9"/>
      <c r="D1" s="9"/>
      <c r="E1" s="9"/>
      <c r="F1" s="9"/>
      <c r="G1" s="6"/>
    </row>
    <row r="2" spans="1:9" ht="15.75" x14ac:dyDescent="0.25">
      <c r="A2" s="26" t="s">
        <v>22</v>
      </c>
      <c r="B2" s="26"/>
      <c r="C2" s="26"/>
      <c r="D2" s="26"/>
      <c r="E2" s="26"/>
      <c r="F2" s="26"/>
      <c r="G2" s="26"/>
    </row>
    <row r="3" spans="1:9" ht="15.75" x14ac:dyDescent="0.25">
      <c r="A3" s="9"/>
      <c r="B3" s="9"/>
      <c r="C3" s="9"/>
      <c r="D3" s="9"/>
      <c r="E3" s="9"/>
      <c r="F3" s="9"/>
      <c r="G3" s="9"/>
    </row>
    <row r="4" spans="1:9" ht="15.75" x14ac:dyDescent="0.25">
      <c r="A4" s="9"/>
      <c r="B4" s="9"/>
      <c r="C4" s="9"/>
      <c r="D4" s="9"/>
      <c r="E4" s="9"/>
      <c r="F4" s="9"/>
      <c r="G4" s="9"/>
    </row>
    <row r="5" spans="1:9" ht="15.75" x14ac:dyDescent="0.25">
      <c r="A5" s="9"/>
      <c r="B5" s="9"/>
      <c r="C5" s="9"/>
      <c r="D5" s="9"/>
      <c r="E5" s="9"/>
      <c r="F5" s="9"/>
      <c r="G5" s="9"/>
    </row>
    <row r="6" spans="1:9" ht="30" customHeight="1" x14ac:dyDescent="0.2">
      <c r="A6" s="27" t="s">
        <v>0</v>
      </c>
      <c r="B6" s="27" t="s">
        <v>1</v>
      </c>
      <c r="C6" s="27" t="s">
        <v>2</v>
      </c>
      <c r="D6" s="27" t="s">
        <v>3</v>
      </c>
      <c r="E6" s="27" t="s">
        <v>4</v>
      </c>
      <c r="F6" s="27" t="s">
        <v>5</v>
      </c>
      <c r="G6" s="27"/>
    </row>
    <row r="7" spans="1:9" ht="81" customHeight="1" x14ac:dyDescent="0.2">
      <c r="A7" s="27"/>
      <c r="B7" s="27"/>
      <c r="C7" s="27"/>
      <c r="D7" s="27"/>
      <c r="E7" s="27"/>
      <c r="F7" s="10" t="s">
        <v>6</v>
      </c>
      <c r="G7" s="10" t="s">
        <v>7</v>
      </c>
    </row>
    <row r="8" spans="1:9" ht="15.75" x14ac:dyDescent="0.2">
      <c r="A8" s="7">
        <v>1</v>
      </c>
      <c r="B8" s="7">
        <v>2</v>
      </c>
      <c r="C8" s="7">
        <v>3</v>
      </c>
      <c r="D8" s="7">
        <v>4</v>
      </c>
      <c r="E8" s="7">
        <v>5</v>
      </c>
      <c r="F8" s="7">
        <v>6</v>
      </c>
      <c r="G8" s="7">
        <v>7</v>
      </c>
    </row>
    <row r="9" spans="1:9" x14ac:dyDescent="0.2">
      <c r="A9" s="23" t="s">
        <v>14</v>
      </c>
      <c r="B9" s="24"/>
      <c r="C9" s="24"/>
      <c r="D9" s="24"/>
      <c r="E9" s="24"/>
      <c r="F9" s="24"/>
      <c r="G9" s="25"/>
    </row>
    <row r="10" spans="1:9" ht="280.5" x14ac:dyDescent="0.2">
      <c r="A10" s="11">
        <v>1</v>
      </c>
      <c r="B10" s="12" t="s">
        <v>15</v>
      </c>
      <c r="C10" s="22" t="s">
        <v>18</v>
      </c>
      <c r="D10" s="14" t="s">
        <v>13</v>
      </c>
      <c r="E10" s="15">
        <v>1</v>
      </c>
      <c r="F10" s="17">
        <v>103440.00023999999</v>
      </c>
      <c r="G10" s="17">
        <v>103440</v>
      </c>
    </row>
    <row r="11" spans="1:9" x14ac:dyDescent="0.2">
      <c r="A11" s="23" t="s">
        <v>12</v>
      </c>
      <c r="B11" s="24"/>
      <c r="C11" s="24"/>
      <c r="D11" s="24"/>
      <c r="E11" s="24"/>
      <c r="F11" s="24"/>
      <c r="G11" s="25"/>
    </row>
    <row r="12" spans="1:9" ht="405" x14ac:dyDescent="0.2">
      <c r="A12" s="11">
        <v>2</v>
      </c>
      <c r="B12" s="18" t="s">
        <v>16</v>
      </c>
      <c r="C12" s="18" t="s">
        <v>20</v>
      </c>
      <c r="D12" s="16" t="s">
        <v>13</v>
      </c>
      <c r="E12" s="19">
        <v>25</v>
      </c>
      <c r="F12" s="17">
        <v>69880.004279999994</v>
      </c>
      <c r="G12" s="20">
        <v>1747000</v>
      </c>
    </row>
    <row r="13" spans="1:9" ht="360" x14ac:dyDescent="0.2">
      <c r="A13" s="11">
        <v>3</v>
      </c>
      <c r="B13" s="18" t="s">
        <v>17</v>
      </c>
      <c r="C13" s="18" t="s">
        <v>19</v>
      </c>
      <c r="D13" s="14" t="s">
        <v>13</v>
      </c>
      <c r="E13" s="19">
        <v>2</v>
      </c>
      <c r="F13" s="17">
        <v>95930.001900000003</v>
      </c>
      <c r="G13" s="20">
        <v>191860</v>
      </c>
    </row>
    <row r="14" spans="1:9" ht="360" x14ac:dyDescent="0.2">
      <c r="A14" s="11">
        <v>4</v>
      </c>
      <c r="B14" s="18" t="s">
        <v>17</v>
      </c>
      <c r="C14" s="18" t="s">
        <v>21</v>
      </c>
      <c r="D14" s="16" t="s">
        <v>13</v>
      </c>
      <c r="E14" s="19">
        <v>24</v>
      </c>
      <c r="F14" s="17">
        <v>58649.999040000002</v>
      </c>
      <c r="G14" s="20">
        <v>1407600</v>
      </c>
    </row>
    <row r="15" spans="1:9" s="4" customFormat="1" ht="15.75" x14ac:dyDescent="0.25">
      <c r="A15" s="8"/>
      <c r="B15" s="8" t="s">
        <v>8</v>
      </c>
      <c r="C15" s="8"/>
      <c r="D15" s="8"/>
      <c r="E15" s="13">
        <f>SUM(E10,E12:E14)</f>
        <v>52</v>
      </c>
      <c r="F15" s="8"/>
      <c r="G15" s="21">
        <f>G10+G12+G13+G14</f>
        <v>3449900</v>
      </c>
      <c r="H15" s="3"/>
      <c r="I15" s="2"/>
    </row>
    <row r="16" spans="1:9" ht="15.75" x14ac:dyDescent="0.25">
      <c r="A16" s="9"/>
      <c r="B16" s="9"/>
      <c r="C16" s="9"/>
      <c r="D16" s="9"/>
      <c r="E16" s="9"/>
      <c r="F16" s="9"/>
      <c r="G16" s="9"/>
    </row>
    <row r="18" spans="2:2" x14ac:dyDescent="0.2">
      <c r="B18" s="5" t="s">
        <v>9</v>
      </c>
    </row>
    <row r="19" spans="2:2" x14ac:dyDescent="0.2">
      <c r="B19" s="5" t="s">
        <v>10</v>
      </c>
    </row>
    <row r="20" spans="2:2" x14ac:dyDescent="0.2">
      <c r="B20" s="5" t="s">
        <v>11</v>
      </c>
    </row>
  </sheetData>
  <mergeCells count="9">
    <mergeCell ref="A9:G9"/>
    <mergeCell ref="A11:G11"/>
    <mergeCell ref="A2:G2"/>
    <mergeCell ref="A6:A7"/>
    <mergeCell ref="B6:B7"/>
    <mergeCell ref="C6:C7"/>
    <mergeCell ref="D6:D7"/>
    <mergeCell ref="E6:E7"/>
    <mergeCell ref="F6:G6"/>
  </mergeCells>
  <conditionalFormatting sqref="G10">
    <cfRule type="cellIs" dxfId="0" priority="1" operator="equal">
      <formula>0</formula>
    </cfRule>
  </conditionalFormatting>
  <dataValidations count="1">
    <dataValidation type="list" allowBlank="1" showInputMessage="1" showErrorMessage="1" sqref="D10 D12:D14">
      <formula1>"баллон,бут.,г,кв.м,кг,комплект,куб.м,л,лист,м,набор,пара,пачка,пог.м,рулон,т,тыс.куб.м,упаковка,шт."</formula1>
    </dataValidation>
  </dataValidations>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 к ТЗ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Строенко Елена Викторовна</dc:creator>
  <cp:lastModifiedBy>Павлина Виктория Александровна</cp:lastModifiedBy>
  <cp:lastPrinted>2017-03-16T11:48:37Z</cp:lastPrinted>
  <dcterms:created xsi:type="dcterms:W3CDTF">2017-01-19T12:15:38Z</dcterms:created>
  <dcterms:modified xsi:type="dcterms:W3CDTF">2018-02-27T11:30:52Z</dcterms:modified>
</cp:coreProperties>
</file>